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- TP Northern Odisha Distribution Limited\Desktop\Revised ARR Submission\TPNODL_Revised_Open Access Application_FY 23-24\Revised_Open Access Application\"/>
    </mc:Choice>
  </mc:AlternateContent>
  <bookViews>
    <workbookView minimized="1" xWindow="0" yWindow="0" windowWidth="20490" windowHeight="7620"/>
  </bookViews>
  <sheets>
    <sheet name="TPNODL-Wheeling " sheetId="2" r:id="rId1"/>
    <sheet name="Corss -Sub -TPNODL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xlfn.BAHTTEXT" hidden="1">#NAME?</definedName>
    <definedName name="a">'[1]A&amp;G Expenses'!#REF!</definedName>
    <definedName name="Admn_and_General_Expenses">'[2]A&amp;G Expenses'!#REF!</definedName>
    <definedName name="Allocation_of_expenses">'[2]Allocation LT HT EHT'!#REF!</definedName>
    <definedName name="Allocation_of_revenues__expenses">'[2]Allocation LT HT EHT'!#REF!</definedName>
    <definedName name="Bad_Debts">#REF!</definedName>
    <definedName name="Capital__Revenue_subsidies_and_Grants">#REF!</definedName>
    <definedName name="Capital_work_in_progress">[2]CWIP!#REF!</definedName>
    <definedName name="Consumption_Details">'[2]Consumption Data '!#REF!</definedName>
    <definedName name="Cost_Parameters">'[2]Verification of inputs'!#REF!</definedName>
    <definedName name="Current_Year_Details">'[2]Current Year'!#REF!</definedName>
    <definedName name="Debtors">#REF!</definedName>
    <definedName name="Demand_data_for_consumers_with_Connected_Load___100_kVA">'[3]Consumer Data &gt;100kVA'!#REF!</definedName>
    <definedName name="Employees_Cost">'[2]Employee Costs'!#REF!</definedName>
    <definedName name="erheri">'[1]Employee Costs'!#REF!</definedName>
    <definedName name="Existing_Tariff_Structure">#REF!</definedName>
    <definedName name="gg">'[4]Power Purchase Cost'!#REF!</definedName>
    <definedName name="Information_on_Inventory">#REF!</definedName>
    <definedName name="Interest_and_Finance_Charges">#REF!</definedName>
    <definedName name="Loss">#REF!</definedName>
    <definedName name="Loss_Details">'[2]Loss Details'!#REF!</definedName>
    <definedName name="MAR">#REF!</definedName>
    <definedName name="Other_Cost_parameters">'[2]Special Appropriations'!#REF!</definedName>
    <definedName name="Output_Sheet">#REF!</definedName>
    <definedName name="Power_Factor">#REF!</definedName>
    <definedName name="Power_Purchase_Details">'[2]Power Purchase Cost'!#REF!</definedName>
    <definedName name="Previous_Year_revenue_details">'[2]Revenue-Current and Past Year'!#REF!</definedName>
    <definedName name="_xlnm.Print_Area" localSheetId="1">'Corss -Sub -TPNODL'!$A$1:$H$11</definedName>
    <definedName name="_xlnm.Print_Area" localSheetId="0">'TPNODL-Wheeling '!$A$1:$F$32</definedName>
    <definedName name="Reasonable_Rate_of_Return_on_Equity">[2]RoE!#REF!</definedName>
    <definedName name="Repair_and_Maintenance">'[2]R&amp;M'!#REF!</definedName>
    <definedName name="Sources_of_revenues__other_than_sale_of_energy">'[2]Other revenue sources'!#REF!</definedName>
    <definedName name="Statement_of_Fixed_Assets_and_Depreciation">'[2]Depreciation Schedule'!#REF!</definedName>
    <definedName name="Tariff">#REF!</definedName>
    <definedName name="TarrGrowth">#REF!</definedName>
    <definedName name="wqe">'[1]Other revenue sources'!#REF!</definedName>
    <definedName name="xx">#REF!</definedName>
    <definedName name="xxx">#REF!</definedName>
    <definedName name="xyz">'[5]Consumer Data &gt;100kVA'!#REF!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2" l="1"/>
  <c r="E28" i="2"/>
  <c r="D28" i="2"/>
  <c r="C28" i="2"/>
  <c r="F28" i="2" s="1"/>
  <c r="H21" i="2"/>
  <c r="E21" i="2"/>
  <c r="H19" i="2"/>
  <c r="H15" i="2"/>
  <c r="E15" i="2"/>
  <c r="H14" i="2"/>
  <c r="E14" i="2"/>
  <c r="H13" i="2"/>
  <c r="E13" i="2"/>
  <c r="H11" i="2"/>
  <c r="E11" i="2"/>
  <c r="H10" i="2"/>
  <c r="E10" i="2"/>
  <c r="H9" i="2"/>
  <c r="E9" i="2"/>
  <c r="M16" i="1"/>
  <c r="M19" i="1" s="1"/>
  <c r="B11" i="1"/>
  <c r="C11" i="1" s="1"/>
  <c r="A11" i="1"/>
  <c r="L10" i="1"/>
  <c r="B6" i="1"/>
  <c r="C6" i="1" s="1"/>
  <c r="H6" i="1" s="1"/>
  <c r="A6" i="1"/>
  <c r="C29" i="2" l="1"/>
  <c r="D30" i="2" l="1"/>
  <c r="D29" i="2" s="1"/>
  <c r="F29" i="2" s="1"/>
  <c r="C30" i="2"/>
  <c r="F30" i="2" s="1"/>
  <c r="D31" i="2"/>
  <c r="E31" i="2" s="1"/>
  <c r="E29" i="2" s="1"/>
  <c r="E30" i="2" s="1"/>
  <c r="E11" i="1" l="1"/>
  <c r="H11" i="1" s="1"/>
  <c r="E20" i="2"/>
  <c r="E23" i="2" s="1"/>
  <c r="E25" i="2" s="1"/>
  <c r="H20" i="2"/>
</calcChain>
</file>

<file path=xl/sharedStrings.xml><?xml version="1.0" encoding="utf-8"?>
<sst xmlns="http://schemas.openxmlformats.org/spreadsheetml/2006/main" count="54" uniqueCount="46">
  <si>
    <t>TPNODL</t>
  </si>
  <si>
    <t>Annexure-B</t>
  </si>
  <si>
    <t>Revised Calcualtion of Surcharge for EHT category of Consumers</t>
  </si>
  <si>
    <t xml:space="preserve">Total EHT Sales proposed for FY 2023-24 in MU </t>
  </si>
  <si>
    <t xml:space="preserve">Proposed Revenue from sale for EHT Catogory Rs in Crore </t>
  </si>
  <si>
    <t>Average Tariff  (P/KWH) (T)</t>
  </si>
  <si>
    <t>Cost of power Purchase (P/KWH) (C )</t>
  </si>
  <si>
    <t>Wheeling Charge (P/KWH)( D)</t>
  </si>
  <si>
    <t>System Loss (%) ( L)</t>
  </si>
  <si>
    <t xml:space="preserve">Regulatory Asset (P/KWH) (R)
</t>
  </si>
  <si>
    <t>Surcharge (P/KWH) 
( T - ( C/ (1-L/100)+D+R))</t>
  </si>
  <si>
    <t>Calculation of Surcharge for HT category of Consumers</t>
  </si>
  <si>
    <t xml:space="preserve">Total HT Sales proposed for FY 2023-24 in MU </t>
  </si>
  <si>
    <t xml:space="preserve">Proposed Revenue from sale for HT Catogory Rs in Crore </t>
  </si>
  <si>
    <t>TPNDOL</t>
  </si>
  <si>
    <t>Annexure-A</t>
  </si>
  <si>
    <t>STATEMENT OF REVISED CALCULATION OF WHEELING CHARGES FOR FY 2023-24</t>
  </si>
  <si>
    <t>Rs in Lakhs</t>
  </si>
  <si>
    <t>Sl No</t>
  </si>
  <si>
    <t>Particulars</t>
  </si>
  <si>
    <t>Cost as proposed in the ARR for 2023-24</t>
  </si>
  <si>
    <t xml:space="preserve">Remarks </t>
  </si>
  <si>
    <t>Operation &amp; Maintenance Exp</t>
  </si>
  <si>
    <t>Employee Expenses</t>
  </si>
  <si>
    <t>Administration &amp; General Exp</t>
  </si>
  <si>
    <t>Repair &amp; Maintenance Exp</t>
  </si>
  <si>
    <t xml:space="preserve"> 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</si>
  <si>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</si>
  <si>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</si>
  <si>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</si>
  <si>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</si>
  <si>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</si>
  <si>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</si>
  <si>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</si>
  <si>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Carrying cost</t>
  </si>
  <si>
    <t>Return on Equity with Tax</t>
  </si>
  <si>
    <t xml:space="preserve">Distribution Cost for Wheeling </t>
  </si>
  <si>
    <t>Wheeling charges (paise/ unit)</t>
  </si>
  <si>
    <t>EHT</t>
  </si>
  <si>
    <t>HT</t>
  </si>
  <si>
    <t>LT</t>
  </si>
  <si>
    <t>Total</t>
  </si>
  <si>
    <t>Total Sale (MU)-proposed for 23-24</t>
  </si>
  <si>
    <t>Input (MU)-Proposed for 23-24</t>
  </si>
  <si>
    <t>Loss (MU)</t>
  </si>
  <si>
    <t>Input received in the system(MU)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</si>
</sst>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0"/>
      <name val="Arial"/>
    </font>
    <font>
      <b/>
      <u/>
      <sz val="16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8" fillId="0" borderId="0" xfId="1" applyFont="1"/>
    <xf numFmtId="0" fontId="7" fillId="0" borderId="0" xfId="1"/>
    <xf numFmtId="0" fontId="4" fillId="0" borderId="0" xfId="1" applyFont="1"/>
    <xf numFmtId="0" fontId="7" fillId="0" borderId="2" xfId="1" applyBorder="1"/>
    <xf numFmtId="0" fontId="4" fillId="0" borderId="2" xfId="1" applyFont="1" applyBorder="1"/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4" fillId="0" borderId="0" xfId="1" applyFont="1" applyAlignment="1">
      <alignment horizontal="center"/>
    </xf>
    <xf numFmtId="0" fontId="7" fillId="0" borderId="3" xfId="1" applyBorder="1"/>
    <xf numFmtId="165" fontId="4" fillId="0" borderId="0" xfId="2" applyNumberFormat="1" applyFont="1"/>
    <xf numFmtId="165" fontId="7" fillId="0" borderId="0" xfId="2" applyNumberFormat="1"/>
    <xf numFmtId="1" fontId="7" fillId="0" borderId="0" xfId="2" applyNumberFormat="1" applyFont="1"/>
    <xf numFmtId="2" fontId="7" fillId="0" borderId="0" xfId="1" applyNumberFormat="1"/>
    <xf numFmtId="1" fontId="7" fillId="0" borderId="0" xfId="1" applyNumberFormat="1"/>
    <xf numFmtId="0" fontId="7" fillId="2" borderId="0" xfId="1" applyFill="1"/>
    <xf numFmtId="1" fontId="7" fillId="0" borderId="0" xfId="2" applyNumberFormat="1" applyFont="1" applyFill="1"/>
    <xf numFmtId="0" fontId="7" fillId="0" borderId="0" xfId="1" applyFont="1"/>
    <xf numFmtId="2" fontId="4" fillId="0" borderId="0" xfId="1" applyNumberFormat="1" applyFont="1"/>
    <xf numFmtId="0" fontId="4" fillId="0" borderId="0" xfId="1" applyFont="1" applyFill="1"/>
    <xf numFmtId="2" fontId="4" fillId="0" borderId="0" xfId="1" applyNumberFormat="1" applyFont="1" applyAlignment="1">
      <alignment horizontal="center"/>
    </xf>
    <xf numFmtId="1" fontId="7" fillId="0" borderId="0" xfId="3" applyNumberFormat="1"/>
    <xf numFmtId="1" fontId="4" fillId="0" borderId="0" xfId="1" applyNumberFormat="1" applyFont="1"/>
    <xf numFmtId="1" fontId="6" fillId="0" borderId="0" xfId="1" applyNumberFormat="1" applyFont="1"/>
    <xf numFmtId="1" fontId="9" fillId="0" borderId="0" xfId="1" applyNumberFormat="1" applyFont="1"/>
    <xf numFmtId="0" fontId="7" fillId="0" borderId="0" xfId="1" applyAlignment="1">
      <alignment horizontal="center" vertical="top" wrapText="1" shrinkToFit="1"/>
    </xf>
    <xf numFmtId="1" fontId="7" fillId="0" borderId="0" xfId="1" applyNumberFormat="1" applyAlignment="1">
      <alignment vertical="top"/>
    </xf>
    <xf numFmtId="164" fontId="7" fillId="0" borderId="0" xfId="1" applyNumberFormat="1"/>
    <xf numFmtId="1" fontId="7" fillId="0" borderId="0" xfId="2" applyNumberFormat="1" applyBorder="1"/>
    <xf numFmtId="1" fontId="6" fillId="3" borderId="0" xfId="2" applyNumberFormat="1" applyFont="1" applyFill="1" applyBorder="1"/>
    <xf numFmtId="165" fontId="7" fillId="0" borderId="0" xfId="2" applyNumberFormat="1" applyBorder="1"/>
    <xf numFmtId="0" fontId="10" fillId="0" borderId="0" xfId="1" applyFont="1" applyFill="1"/>
    <xf numFmtId="1" fontId="10" fillId="0" borderId="0" xfId="1" applyNumberFormat="1" applyFont="1" applyFill="1"/>
    <xf numFmtId="0" fontId="10" fillId="0" borderId="0" xfId="1" applyFont="1"/>
  </cellXfs>
  <cellStyles count="4">
    <cellStyle name="Comma 2" xfId="2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Consumer%20Analysis%20working%20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%20-%20TP%20Northern%20Odisha%20Distribution%20Limited\Desktop\Revised%20ARR%20Submission\Data%20sheet\TPNODL_ARR_Application_2023-24%20-Master%20File_7.1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"/>
      <sheetName val="Contents"/>
      <sheetName val="table of contents"/>
      <sheetName val="T-1"/>
      <sheetName val="T-2_21-22"/>
      <sheetName val="T-2"/>
      <sheetName val="T-3_21-22"/>
      <sheetName val="T-3"/>
      <sheetName val="T-4"/>
      <sheetName val="T-5"/>
      <sheetName val="T-6_21-22"/>
      <sheetName val="T-6"/>
      <sheetName val="T-7_Current_Year"/>
      <sheetName val="T-7_Ensuing_Year"/>
      <sheetName val="T-8"/>
      <sheetName val="average Tariff"/>
      <sheetName val="T-9"/>
      <sheetName val="asset-pre-license"/>
      <sheetName val=" F-1 "/>
      <sheetName val="cwip"/>
      <sheetName val="F-2"/>
      <sheetName val="IDC"/>
      <sheetName val="Depreciation-New"/>
      <sheetName val="Interest (2)"/>
      <sheetName val="Interest"/>
      <sheetName val="Capex Plan 2122"/>
      <sheetName val="Revenue,WC,ROE"/>
      <sheetName val="Capex Plan 2223"/>
      <sheetName val="Govt. Funded Capex 2122 2223"/>
      <sheetName val="Tax"/>
      <sheetName val="Capex"/>
      <sheetName val="Employee cost (2)"/>
      <sheetName val="O&amp;M"/>
      <sheetName val="Detail break-up"/>
      <sheetName val="Non-tariff"/>
      <sheetName val="Depreciation"/>
      <sheetName val="EIR borrowing"/>
      <sheetName val="CAPITALISATION SUMMARY"/>
      <sheetName val="Own_Capex"/>
      <sheetName val="F-3"/>
      <sheetName val="F-4"/>
      <sheetName val="F-5"/>
      <sheetName val="Sheet2"/>
      <sheetName val="Allocation - Assumptions (2)"/>
      <sheetName val="ARR Wheeling (2)"/>
      <sheetName val="ARR Retail Supply Business (2)"/>
      <sheetName val="Allocation - Assumptions"/>
      <sheetName val="ARR Wheeling"/>
      <sheetName val="ARR Retail Supply Business"/>
      <sheetName val="Allocation Totality (2)"/>
      <sheetName val="TPNODL-Wheeling "/>
      <sheetName val="Allocation Totality"/>
      <sheetName val="F-6 (2)"/>
      <sheetName val="F-6"/>
      <sheetName val="F-7"/>
      <sheetName val="F-8"/>
      <sheetName val="F-9"/>
      <sheetName val="Inventory Plan"/>
      <sheetName val="F-10"/>
      <sheetName val="F-11"/>
      <sheetName val="Employee cost CAPITALISATION"/>
      <sheetName val="F-12"/>
      <sheetName val="F-13"/>
      <sheetName val="F-14"/>
      <sheetName val="A &amp; G - expns"/>
      <sheetName val="Sheet3"/>
      <sheetName val="dummy f-15"/>
      <sheetName val="F-15"/>
      <sheetName val="F-16"/>
      <sheetName val="F-17"/>
      <sheetName val="F-18"/>
      <sheetName val="F-19"/>
      <sheetName val="F-20"/>
      <sheetName val="Accounts Payable 310321"/>
      <sheetName val="F-21"/>
      <sheetName val="F-22"/>
      <sheetName val="F-23"/>
      <sheetName val="Tariff Highlights 05-06"/>
      <sheetName val="F-24"/>
      <sheetName val="Analysis"/>
      <sheetName val="F-33-old"/>
      <sheetName val="Employee cost"/>
      <sheetName val="F-25 NA"/>
      <sheetName val="F-26 NA"/>
      <sheetName val="F-27_20-21"/>
      <sheetName val="F-27_21-22"/>
      <sheetName val="P-1"/>
      <sheetName val="P-2"/>
      <sheetName val="P-3"/>
      <sheetName val="P-4"/>
      <sheetName val="P-5"/>
      <sheetName val="P-6"/>
      <sheetName val="P-7"/>
      <sheetName val="P8_21-22"/>
      <sheetName val="P8_22-23"/>
      <sheetName val="P9_21-22"/>
      <sheetName val="P9_22-23"/>
      <sheetName val="P-10"/>
      <sheetName val="P11_21-22"/>
      <sheetName val="P11_22-23"/>
      <sheetName val="P-12"/>
      <sheetName val="P-13"/>
      <sheetName val="P-14"/>
      <sheetName val="P-15"/>
      <sheetName val="P-16"/>
      <sheetName val="P-17_21-22"/>
      <sheetName val="P-17_22-23"/>
      <sheetName val="tariff 23-24"/>
      <sheetName val="Corss -Sub -TPNODL"/>
    </sheetNames>
    <sheetDataSet>
      <sheetData sheetId="0"/>
      <sheetData sheetId="1"/>
      <sheetData sheetId="2"/>
      <sheetData sheetId="3">
        <row r="32">
          <cell r="O32">
            <v>2607.759</v>
          </cell>
        </row>
        <row r="49">
          <cell r="O49">
            <v>685.58400000000006</v>
          </cell>
        </row>
        <row r="59">
          <cell r="O59">
            <v>2953.3</v>
          </cell>
        </row>
        <row r="62">
          <cell r="O62">
            <v>7458.9030000000002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3">
          <cell r="AR53">
            <v>453.29396930997996</v>
          </cell>
        </row>
        <row r="63">
          <cell r="AR63">
            <v>1802.831691741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4">
          <cell r="D4">
            <v>29093.959698690815</v>
          </cell>
        </row>
        <row r="5">
          <cell r="D5">
            <v>23147.100000000002</v>
          </cell>
        </row>
        <row r="6">
          <cell r="D6">
            <v>7968.9857281490813</v>
          </cell>
        </row>
        <row r="7">
          <cell r="D7">
            <v>6253.4305762846543</v>
          </cell>
        </row>
        <row r="9">
          <cell r="D9">
            <v>3549.6208912965999</v>
          </cell>
        </row>
        <row r="10">
          <cell r="D10">
            <v>444.98172307185177</v>
          </cell>
        </row>
        <row r="11">
          <cell r="D11">
            <v>7148.1827730248024</v>
          </cell>
        </row>
        <row r="12">
          <cell r="D12">
            <v>2404.3800667784881</v>
          </cell>
        </row>
        <row r="15">
          <cell r="D15">
            <v>569.45614338337225</v>
          </cell>
        </row>
        <row r="17">
          <cell r="D17">
            <v>0</v>
          </cell>
        </row>
      </sheetData>
      <sheetData sheetId="48"/>
      <sheetData sheetId="49">
        <row r="13">
          <cell r="F13">
            <v>29093.959698690815</v>
          </cell>
        </row>
        <row r="14">
          <cell r="F14">
            <v>23147.100000000002</v>
          </cell>
        </row>
        <row r="15">
          <cell r="F15">
            <v>7968.9857281490813</v>
          </cell>
        </row>
        <row r="17">
          <cell r="F17">
            <v>6019.9089494739601</v>
          </cell>
        </row>
        <row r="20">
          <cell r="F20">
            <v>352.21814890392238</v>
          </cell>
        </row>
        <row r="22">
          <cell r="F22">
            <v>7148.1827730248024</v>
          </cell>
        </row>
        <row r="23">
          <cell r="F23">
            <v>2404.3800667784881</v>
          </cell>
        </row>
        <row r="25">
          <cell r="F25">
            <v>537.18899403164812</v>
          </cell>
        </row>
      </sheetData>
      <sheetData sheetId="50">
        <row r="25">
          <cell r="E25">
            <v>178.04841050209998</v>
          </cell>
        </row>
        <row r="28">
          <cell r="C28">
            <v>2953.3</v>
          </cell>
          <cell r="D28">
            <v>685.58400000000006</v>
          </cell>
        </row>
        <row r="29">
          <cell r="F29">
            <v>7458.9030000000002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zoomScaleSheetLayoutView="100" workbookViewId="0">
      <pane xSplit="2" ySplit="6" topLeftCell="C22" activePane="bottomRight" state="frozen"/>
      <selection activeCell="N9" sqref="N9"/>
      <selection pane="topRight" activeCell="N9" sqref="N9"/>
      <selection pane="bottomLeft" activeCell="N9" sqref="N9"/>
      <selection pane="bottomRight" activeCell="C23" sqref="C23"/>
    </sheetView>
  </sheetViews>
  <sheetFormatPr defaultRowHeight="12.75" x14ac:dyDescent="0.2"/>
  <cols>
    <col min="1" max="1" width="5.85546875" style="14" bestFit="1" customWidth="1"/>
    <col min="2" max="2" width="36.7109375" style="14" customWidth="1"/>
    <col min="3" max="3" width="10" style="14" customWidth="1"/>
    <col min="4" max="4" width="10.42578125" style="14" customWidth="1"/>
    <col min="5" max="5" width="10.7109375" style="14" customWidth="1"/>
    <col min="6" max="6" width="13" style="14" customWidth="1"/>
    <col min="7" max="7" width="9.140625" style="14"/>
    <col min="8" max="8" width="33.85546875" style="14" bestFit="1" customWidth="1"/>
    <col min="9" max="9" width="15.42578125" style="14" customWidth="1"/>
    <col min="10" max="10" width="16" style="14" customWidth="1"/>
    <col min="11" max="15" width="9.140625" style="14"/>
    <col min="16" max="16" width="13.140625" style="14" customWidth="1"/>
    <col min="17" max="16384" width="9.140625" style="14"/>
  </cols>
  <sheetData>
    <row r="1" spans="1:14" ht="18" x14ac:dyDescent="0.25">
      <c r="A1" s="13" t="s">
        <v>14</v>
      </c>
      <c r="F1" s="15" t="s">
        <v>15</v>
      </c>
    </row>
    <row r="2" spans="1:14" x14ac:dyDescent="0.2">
      <c r="A2" s="15" t="s">
        <v>16</v>
      </c>
      <c r="B2" s="15"/>
    </row>
    <row r="4" spans="1:14" x14ac:dyDescent="0.2">
      <c r="A4" s="16"/>
      <c r="B4" s="16"/>
      <c r="C4" s="16"/>
      <c r="D4" s="16"/>
      <c r="E4" s="16"/>
      <c r="F4" s="17" t="s">
        <v>17</v>
      </c>
    </row>
    <row r="5" spans="1:14" s="20" customFormat="1" ht="51" x14ac:dyDescent="0.2">
      <c r="A5" s="18" t="s">
        <v>18</v>
      </c>
      <c r="B5" s="18" t="s">
        <v>19</v>
      </c>
      <c r="C5" s="18"/>
      <c r="D5" s="18"/>
      <c r="E5" s="19" t="s">
        <v>20</v>
      </c>
      <c r="F5" s="18" t="s">
        <v>21</v>
      </c>
    </row>
    <row r="6" spans="1:14" ht="13.5" thickBot="1" x14ac:dyDescent="0.25">
      <c r="A6" s="21"/>
      <c r="B6" s="21"/>
      <c r="C6" s="21"/>
      <c r="D6" s="21"/>
      <c r="E6" s="21"/>
      <c r="F6" s="21"/>
    </row>
    <row r="7" spans="1:14" s="15" customFormat="1" ht="13.5" thickTop="1" x14ac:dyDescent="0.2">
      <c r="A7" s="15">
        <v>1</v>
      </c>
      <c r="B7" s="15" t="s">
        <v>22</v>
      </c>
      <c r="E7" s="22"/>
      <c r="F7" s="20"/>
    </row>
    <row r="8" spans="1:14" x14ac:dyDescent="0.2">
      <c r="E8" s="23"/>
    </row>
    <row r="9" spans="1:14" x14ac:dyDescent="0.2">
      <c r="A9" s="14">
        <v>1.1000000000000001</v>
      </c>
      <c r="B9" s="14" t="s">
        <v>23</v>
      </c>
      <c r="E9" s="24">
        <f>'[6]Allocation Totality (2)'!F13</f>
        <v>29093.959698690815</v>
      </c>
      <c r="F9" s="25"/>
      <c r="H9" s="26">
        <f>+'[6]ARR Wheeling'!D4</f>
        <v>29093.959698690815</v>
      </c>
      <c r="J9" s="25"/>
      <c r="K9" s="25"/>
      <c r="N9" s="27"/>
    </row>
    <row r="10" spans="1:14" x14ac:dyDescent="0.2">
      <c r="A10" s="14">
        <v>1.2</v>
      </c>
      <c r="B10" s="14" t="s">
        <v>24</v>
      </c>
      <c r="E10" s="24">
        <f>'[6]Allocation Totality (2)'!F15</f>
        <v>7968.9857281490813</v>
      </c>
      <c r="F10" s="25"/>
      <c r="H10" s="26">
        <f>+'[6]ARR Wheeling'!D6</f>
        <v>7968.9857281490813</v>
      </c>
      <c r="J10" s="25"/>
      <c r="K10" s="25"/>
      <c r="N10" s="27"/>
    </row>
    <row r="11" spans="1:14" x14ac:dyDescent="0.2">
      <c r="A11" s="14">
        <v>1.3</v>
      </c>
      <c r="B11" s="14" t="s">
        <v>25</v>
      </c>
      <c r="E11" s="24">
        <f>'[6]Allocation Totality (2)'!F14</f>
        <v>23147.100000000002</v>
      </c>
      <c r="F11" s="25"/>
      <c r="H11" s="26">
        <f>+'[6]ARR Wheeling'!D5</f>
        <v>23147.100000000002</v>
      </c>
      <c r="J11" s="25"/>
      <c r="K11" s="25"/>
      <c r="N11" s="27"/>
    </row>
    <row r="12" spans="1:14" x14ac:dyDescent="0.2">
      <c r="A12" s="14" t="s">
        <v>26</v>
      </c>
      <c r="E12" s="24"/>
      <c r="H12" s="26"/>
      <c r="J12" s="25"/>
      <c r="K12" s="25"/>
      <c r="N12" s="27"/>
    </row>
    <row r="13" spans="1:14" x14ac:dyDescent="0.2">
      <c r="A13" s="14">
        <v>2</v>
      </c>
      <c r="B13" s="14" t="s">
        <v>27</v>
      </c>
      <c r="E13" s="24">
        <f>'[6]Allocation Totality (2)'!F17</f>
        <v>6019.9089494739601</v>
      </c>
      <c r="F13" s="25"/>
      <c r="H13" s="26">
        <f>+'[6]ARR Wheeling'!D7</f>
        <v>6253.4305762846543</v>
      </c>
      <c r="J13" s="25"/>
      <c r="K13" s="25"/>
      <c r="N13" s="27"/>
    </row>
    <row r="14" spans="1:14" x14ac:dyDescent="0.2">
      <c r="A14" s="14">
        <v>3</v>
      </c>
      <c r="B14" s="14" t="s">
        <v>28</v>
      </c>
      <c r="E14" s="24">
        <f>'[6]ARR Wheeling'!D9</f>
        <v>3549.6208912965999</v>
      </c>
      <c r="H14" s="26">
        <f>+'[6]ARR Wheeling'!D9</f>
        <v>3549.6208912965999</v>
      </c>
      <c r="J14" s="25"/>
      <c r="K14" s="25"/>
    </row>
    <row r="15" spans="1:14" x14ac:dyDescent="0.2">
      <c r="A15" s="14">
        <v>4</v>
      </c>
      <c r="B15" s="14" t="s">
        <v>29</v>
      </c>
      <c r="E15" s="28">
        <f>'[6]Allocation Totality (2)'!F20</f>
        <v>352.21814890392238</v>
      </c>
      <c r="H15" s="26">
        <f>+'[6]ARR Wheeling'!D10</f>
        <v>444.98172307185177</v>
      </c>
      <c r="J15" s="25"/>
      <c r="K15" s="25"/>
      <c r="N15" s="27"/>
    </row>
    <row r="16" spans="1:14" x14ac:dyDescent="0.2">
      <c r="A16" s="14">
        <v>5</v>
      </c>
      <c r="B16" s="14" t="s">
        <v>30</v>
      </c>
      <c r="E16" s="24">
        <v>0</v>
      </c>
      <c r="F16" s="25"/>
      <c r="H16" s="26">
        <v>0</v>
      </c>
      <c r="J16" s="25"/>
      <c r="K16" s="25"/>
      <c r="N16" s="27"/>
    </row>
    <row r="17" spans="1:14" x14ac:dyDescent="0.2">
      <c r="A17" s="14">
        <v>6</v>
      </c>
      <c r="B17" s="14" t="s">
        <v>31</v>
      </c>
      <c r="E17" s="24"/>
      <c r="H17" s="26"/>
      <c r="N17" s="27"/>
    </row>
    <row r="18" spans="1:14" x14ac:dyDescent="0.2">
      <c r="A18" s="14">
        <v>7</v>
      </c>
      <c r="B18" s="14" t="s">
        <v>32</v>
      </c>
      <c r="E18" s="24"/>
      <c r="F18" s="25"/>
      <c r="H18" s="26"/>
    </row>
    <row r="19" spans="1:14" x14ac:dyDescent="0.2">
      <c r="A19" s="14">
        <v>8</v>
      </c>
      <c r="B19" s="14" t="s">
        <v>33</v>
      </c>
      <c r="E19" s="40">
        <v>0</v>
      </c>
      <c r="H19" s="26">
        <f>+'[6]ARR Wheeling'!D17</f>
        <v>0</v>
      </c>
      <c r="J19" s="25"/>
    </row>
    <row r="20" spans="1:14" x14ac:dyDescent="0.2">
      <c r="A20" s="14">
        <v>9</v>
      </c>
      <c r="B20" s="14" t="s">
        <v>34</v>
      </c>
      <c r="E20" s="40">
        <f>'[6]Allocation Totality (2)'!F25</f>
        <v>537.18899403164812</v>
      </c>
      <c r="F20" s="25"/>
      <c r="H20" s="26">
        <f>+'[6]ARR Wheeling'!D15</f>
        <v>569.45614338337225</v>
      </c>
      <c r="J20" s="25"/>
    </row>
    <row r="21" spans="1:14" x14ac:dyDescent="0.2">
      <c r="A21" s="14">
        <v>10</v>
      </c>
      <c r="B21" s="29" t="s">
        <v>35</v>
      </c>
      <c r="E21" s="41">
        <f>'[6]Allocation Totality (2)'!F22+'[6]Allocation Totality (2)'!F23</f>
        <v>9552.5628398032895</v>
      </c>
      <c r="F21" s="25"/>
      <c r="H21" s="26">
        <f>+'[6]ARR Wheeling'!D11+'[6]ARR Wheeling'!D12</f>
        <v>9552.5628398032895</v>
      </c>
    </row>
    <row r="22" spans="1:14" x14ac:dyDescent="0.2">
      <c r="E22" s="42" t="s">
        <v>26</v>
      </c>
    </row>
    <row r="23" spans="1:14" s="15" customFormat="1" x14ac:dyDescent="0.2">
      <c r="A23" s="15">
        <v>11</v>
      </c>
      <c r="B23" s="15" t="s">
        <v>36</v>
      </c>
      <c r="E23" s="22">
        <f>E9+E10+E11+E13+E14+E15+E20+E21</f>
        <v>80221.545250349314</v>
      </c>
    </row>
    <row r="24" spans="1:14" s="15" customFormat="1" x14ac:dyDescent="0.2">
      <c r="E24" s="30"/>
    </row>
    <row r="25" spans="1:14" s="31" customFormat="1" ht="15" x14ac:dyDescent="0.25">
      <c r="A25" s="45">
        <v>12</v>
      </c>
      <c r="B25" s="43" t="s">
        <v>37</v>
      </c>
      <c r="C25" s="43"/>
      <c r="D25" s="43"/>
      <c r="E25" s="44">
        <f>E23/(D31)*10</f>
        <v>178.04841050209998</v>
      </c>
      <c r="K25" s="15"/>
    </row>
    <row r="26" spans="1:14" x14ac:dyDescent="0.2">
      <c r="E26" s="25" t="s">
        <v>26</v>
      </c>
      <c r="K26" s="15"/>
    </row>
    <row r="27" spans="1:14" x14ac:dyDescent="0.2">
      <c r="C27" s="20" t="s">
        <v>38</v>
      </c>
      <c r="D27" s="20" t="s">
        <v>39</v>
      </c>
      <c r="E27" s="32" t="s">
        <v>40</v>
      </c>
      <c r="F27" s="32" t="s">
        <v>41</v>
      </c>
      <c r="K27" s="15"/>
      <c r="L27" s="20"/>
      <c r="M27" s="32"/>
      <c r="N27" s="32"/>
    </row>
    <row r="28" spans="1:14" x14ac:dyDescent="0.2">
      <c r="B28" s="29" t="s">
        <v>42</v>
      </c>
      <c r="C28" s="26">
        <f>+'[6]T-1'!O59</f>
        <v>2953.3</v>
      </c>
      <c r="D28" s="26">
        <f>+'[6]T-1'!O49</f>
        <v>685.58400000000006</v>
      </c>
      <c r="E28" s="33">
        <f>+'[6]T-1'!O32</f>
        <v>2607.759</v>
      </c>
      <c r="F28" s="34">
        <f>SUM(C28:E28)</f>
        <v>6246.643</v>
      </c>
      <c r="K28" s="15"/>
      <c r="L28" s="26"/>
      <c r="M28" s="33"/>
      <c r="N28" s="26"/>
    </row>
    <row r="29" spans="1:14" x14ac:dyDescent="0.2">
      <c r="B29" s="29" t="s">
        <v>43</v>
      </c>
      <c r="C29" s="26">
        <f>C28</f>
        <v>2953.3</v>
      </c>
      <c r="D29" s="35">
        <f>D28+D30</f>
        <v>1046.03224</v>
      </c>
      <c r="E29" s="26">
        <f>+E31</f>
        <v>3459.5707600000001</v>
      </c>
      <c r="F29" s="34">
        <f t="shared" ref="F29:F30" si="0">SUM(C29:E29)</f>
        <v>7458.9030000000002</v>
      </c>
      <c r="G29" s="26"/>
      <c r="K29" s="15"/>
      <c r="L29" s="36"/>
      <c r="M29" s="26"/>
      <c r="N29" s="26"/>
    </row>
    <row r="30" spans="1:14" x14ac:dyDescent="0.2">
      <c r="B30" s="14" t="s">
        <v>44</v>
      </c>
      <c r="C30" s="26">
        <f>C29-C28</f>
        <v>0</v>
      </c>
      <c r="D30" s="26">
        <f>(C31-C29)*8%</f>
        <v>360.44824</v>
      </c>
      <c r="E30" s="26">
        <f>+E29-E28</f>
        <v>851.81176000000005</v>
      </c>
      <c r="F30" s="34">
        <f t="shared" si="0"/>
        <v>1212.26</v>
      </c>
      <c r="K30" s="15"/>
      <c r="L30" s="26"/>
      <c r="M30" s="26"/>
      <c r="N30" s="26"/>
    </row>
    <row r="31" spans="1:14" x14ac:dyDescent="0.2">
      <c r="B31" s="37" t="s">
        <v>45</v>
      </c>
      <c r="C31" s="38">
        <f>+'[6]T-1'!O62</f>
        <v>7458.9030000000002</v>
      </c>
      <c r="D31" s="38">
        <f>C31-C29</f>
        <v>4505.6030000000001</v>
      </c>
      <c r="E31" s="38">
        <f>D31-D29</f>
        <v>3459.5707600000001</v>
      </c>
      <c r="F31" s="26"/>
      <c r="G31" s="37"/>
      <c r="K31" s="15"/>
      <c r="L31" s="38"/>
      <c r="M31" s="38"/>
      <c r="N31" s="26"/>
    </row>
    <row r="32" spans="1:14" x14ac:dyDescent="0.2">
      <c r="K32" s="15"/>
    </row>
    <row r="33" spans="3:11" x14ac:dyDescent="0.2">
      <c r="D33" s="26"/>
      <c r="K33" s="15"/>
    </row>
    <row r="34" spans="3:11" x14ac:dyDescent="0.2">
      <c r="G34" s="26"/>
    </row>
    <row r="35" spans="3:11" x14ac:dyDescent="0.2">
      <c r="C35" s="39"/>
      <c r="D35" s="39"/>
      <c r="E35" s="39"/>
    </row>
    <row r="36" spans="3:11" x14ac:dyDescent="0.2">
      <c r="E36" s="39"/>
    </row>
  </sheetData>
  <printOptions horizontalCentered="1" verticalCentered="1" gridLines="1"/>
  <pageMargins left="0.25" right="0" top="0.75" bottom="0.5" header="0" footer="0"/>
  <pageSetup paperSize="9" scale="1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Normal="130" zoomScaleSheetLayoutView="100" workbookViewId="0">
      <selection activeCell="P6" sqref="P6"/>
    </sheetView>
  </sheetViews>
  <sheetFormatPr defaultRowHeight="12.75" x14ac:dyDescent="0.2"/>
  <cols>
    <col min="1" max="1" width="16.28515625" style="2" customWidth="1"/>
    <col min="2" max="2" width="14.7109375" style="2" customWidth="1"/>
    <col min="3" max="3" width="14" style="2" customWidth="1"/>
    <col min="4" max="4" width="12.42578125" style="2" customWidth="1"/>
    <col min="5" max="5" width="11.5703125" style="2" customWidth="1"/>
    <col min="6" max="6" width="8.28515625" style="2" customWidth="1"/>
    <col min="7" max="7" width="11.28515625" style="2" customWidth="1"/>
    <col min="8" max="8" width="15" style="2" customWidth="1"/>
    <col min="9" max="16384" width="9.140625" style="2"/>
  </cols>
  <sheetData>
    <row r="1" spans="1:13" ht="20.25" x14ac:dyDescent="0.2">
      <c r="A1" s="1" t="s">
        <v>0</v>
      </c>
      <c r="H1" s="3" t="s">
        <v>1</v>
      </c>
    </row>
    <row r="3" spans="1:13" ht="15.75" x14ac:dyDescent="0.2">
      <c r="A3" s="4" t="s">
        <v>2</v>
      </c>
    </row>
    <row r="5" spans="1:13" ht="62.25" customHeight="1" x14ac:dyDescent="0.2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13" ht="26.25" customHeight="1" x14ac:dyDescent="0.2">
      <c r="A6" s="6">
        <f>+'[6]TPNODL-Wheeling '!C28</f>
        <v>2953.3</v>
      </c>
      <c r="B6" s="6">
        <f>+'[6]T-8'!AR63</f>
        <v>1802.831691741</v>
      </c>
      <c r="C6" s="6">
        <f>B6*1000/A6</f>
        <v>610.44651465851757</v>
      </c>
      <c r="D6" s="6">
        <v>349.17</v>
      </c>
      <c r="E6" s="6">
        <v>0</v>
      </c>
      <c r="F6" s="7">
        <v>0</v>
      </c>
      <c r="G6" s="7">
        <v>0</v>
      </c>
      <c r="H6" s="8">
        <f>C6-((D6/(1-F6/100))+E6+G6)</f>
        <v>261.27651465851756</v>
      </c>
    </row>
    <row r="7" spans="1:13" ht="48.75" customHeight="1" x14ac:dyDescent="0.2">
      <c r="D7" s="9"/>
      <c r="F7" s="9"/>
      <c r="G7" s="9"/>
    </row>
    <row r="8" spans="1:13" ht="15.75" x14ac:dyDescent="0.2">
      <c r="A8" s="4" t="s">
        <v>11</v>
      </c>
      <c r="L8" s="2">
        <v>298</v>
      </c>
    </row>
    <row r="9" spans="1:13" x14ac:dyDescent="0.2">
      <c r="A9" s="10"/>
      <c r="B9" s="10"/>
      <c r="L9" s="2">
        <v>18.3</v>
      </c>
    </row>
    <row r="10" spans="1:13" s="11" customFormat="1" ht="66" customHeight="1" x14ac:dyDescent="0.2">
      <c r="A10" s="5" t="s">
        <v>12</v>
      </c>
      <c r="B10" s="5" t="s">
        <v>13</v>
      </c>
      <c r="C10" s="5" t="s">
        <v>5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L10" s="11">
        <f>+L8+L9</f>
        <v>316.3</v>
      </c>
      <c r="M10" s="11">
        <v>25</v>
      </c>
    </row>
    <row r="11" spans="1:13" ht="24.75" customHeight="1" x14ac:dyDescent="0.2">
      <c r="A11" s="6">
        <f>+'[6]TPNODL-Wheeling '!D28</f>
        <v>685.58400000000006</v>
      </c>
      <c r="B11" s="6">
        <f>+'[6]T-8'!AR53</f>
        <v>453.29396930997996</v>
      </c>
      <c r="C11" s="6">
        <f>B11*1000/A11</f>
        <v>661.17932931629082</v>
      </c>
      <c r="D11" s="6">
        <v>349.17</v>
      </c>
      <c r="E11" s="6">
        <f>'[6]TPNODL-Wheeling '!E25</f>
        <v>178.04841050209998</v>
      </c>
      <c r="F11" s="7">
        <v>8</v>
      </c>
      <c r="G11" s="7">
        <v>0</v>
      </c>
      <c r="H11" s="8">
        <f>C11-((D11/(1-F11/100))+E11+G11)</f>
        <v>103.59831011853862</v>
      </c>
    </row>
    <row r="13" spans="1:13" x14ac:dyDescent="0.2">
      <c r="L13" s="2">
        <v>97.74</v>
      </c>
      <c r="M13" s="2">
        <v>100.155</v>
      </c>
    </row>
    <row r="15" spans="1:13" x14ac:dyDescent="0.2">
      <c r="D15" s="9"/>
      <c r="E15" s="9"/>
    </row>
    <row r="16" spans="1:13" x14ac:dyDescent="0.2">
      <c r="M16" s="12">
        <f>+'[6]TPNODL-Wheeling '!F29*10</f>
        <v>74589.03</v>
      </c>
    </row>
    <row r="19" spans="13:13" x14ac:dyDescent="0.2">
      <c r="M19" s="2">
        <f>+M13/M16*100</f>
        <v>0.13427577755066664</v>
      </c>
    </row>
  </sheetData>
  <printOptions horizontalCentered="1"/>
  <pageMargins left="0.19685039370078741" right="0.23622047244094491" top="0.74803149606299213" bottom="0.59055118110236227" header="0.31496062992125984" footer="0.31496062992125984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E4E7F34AA914F9A953ABF4125A95B" ma:contentTypeVersion="14" ma:contentTypeDescription="Create a new document." ma:contentTypeScope="" ma:versionID="a09e9233580516a853ba731c6d6832d6">
  <xsd:schema xmlns:xsd="http://www.w3.org/2001/XMLSchema" xmlns:xs="http://www.w3.org/2001/XMLSchema" xmlns:p="http://schemas.microsoft.com/office/2006/metadata/properties" xmlns:ns3="dac1f6c0-6305-48c4-825a-5e8d3b8c885c" xmlns:ns4="cda67135-a0ae-4506-8118-550f45f26ad6" targetNamespace="http://schemas.microsoft.com/office/2006/metadata/properties" ma:root="true" ma:fieldsID="0891cf6f113f9277af1d5afe6e7f3404" ns3:_="" ns4:_="">
    <xsd:import namespace="dac1f6c0-6305-48c4-825a-5e8d3b8c885c"/>
    <xsd:import namespace="cda67135-a0ae-4506-8118-550f45f26a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f6c0-6305-48c4-825a-5e8d3b8c8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67135-a0ae-4506-8118-550f45f26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ac1f6c0-6305-48c4-825a-5e8d3b8c885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33D5C1-6DFE-444D-893E-48DD580FCB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c1f6c0-6305-48c4-825a-5e8d3b8c885c"/>
    <ds:schemaRef ds:uri="cda67135-a0ae-4506-8118-550f45f26a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C8C913-5A9B-48C5-A39E-E45F69722D12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da67135-a0ae-4506-8118-550f45f26ad6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dac1f6c0-6305-48c4-825a-5e8d3b8c885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964FF0D-92C0-4A3B-BB8E-5010EB13F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TPNODL-Wheeling </vt:lpstr>
      <vt:lpstr>Corss -Sub -TPNODL</vt:lpstr>
      <vt:lpstr>'Corss -Sub -TPNODL'!Print_Area</vt:lpstr>
      <vt:lpstr>'TPNODL-Wheeling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Malancha Ghose</dc:creator>
  <cp:lastModifiedBy>Malancha Ghose</cp:lastModifiedBy>
  <cp:lastPrinted>2023-01-09T13:09:48Z</cp:lastPrinted>
  <dcterms:created xsi:type="dcterms:W3CDTF">2023-01-09T12:38:22Z</dcterms:created>
  <dcterms:modified xsi:type="dcterms:W3CDTF">2023-01-09T13:43:01Z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0x010100C3FE4E7F34AA914F9A953ABF4125A95B</vt:lpwstr>
  </property>
</Properties>
</file>